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3691 Moving Of Archival Records\RFP and Attachments\"/>
    </mc:Choice>
  </mc:AlternateContent>
  <xr:revisionPtr revIDLastSave="0" documentId="13_ncr:1_{9DEC2D8C-D86F-4F9B-A7BD-8EB8CEAB1E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23" i="1"/>
  <c r="C18" i="1"/>
  <c r="D18" i="1"/>
  <c r="E18" i="1"/>
  <c r="F18" i="1"/>
  <c r="G18" i="1"/>
  <c r="H18" i="1"/>
  <c r="B1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3" i="1"/>
  <c r="I18" i="1" s="1"/>
</calcChain>
</file>

<file path=xl/sharedStrings.xml><?xml version="1.0" encoding="utf-8"?>
<sst xmlns="http://schemas.openxmlformats.org/spreadsheetml/2006/main" count="53" uniqueCount="29">
  <si>
    <t>Number of Containers in Each Location</t>
  </si>
  <si>
    <t>Container Type</t>
  </si>
  <si>
    <t>Stacks</t>
  </si>
  <si>
    <t>Stacks - Oversized</t>
  </si>
  <si>
    <t>Records Center</t>
  </si>
  <si>
    <t>Ready Reference</t>
  </si>
  <si>
    <t>Paper Vault</t>
  </si>
  <si>
    <t>Microfilm Vault</t>
  </si>
  <si>
    <t>Map Cabinets</t>
  </si>
  <si>
    <t>Total (Container Type)</t>
  </si>
  <si>
    <t>Cubic Foot Box</t>
  </si>
  <si>
    <t>.4 c.f. MS Box</t>
  </si>
  <si>
    <t>.2 c.f. MX Box</t>
  </si>
  <si>
    <t>.5 c.f. MS Box</t>
  </si>
  <si>
    <t>Short Lid Boxes</t>
  </si>
  <si>
    <t>Flats - Custom Boxes</t>
  </si>
  <si>
    <t>Flats - Small Ledgers</t>
  </si>
  <si>
    <t>Flats - Medium Ledgers</t>
  </si>
  <si>
    <t>Flats - Large Ledgers</t>
  </si>
  <si>
    <t>Flats - Extra Large Ledgers</t>
  </si>
  <si>
    <t>Flats - Unspecified Size</t>
  </si>
  <si>
    <t>Book Tray</t>
  </si>
  <si>
    <t>Tube</t>
  </si>
  <si>
    <t>Oversized Folder</t>
  </si>
  <si>
    <t>Drawers</t>
  </si>
  <si>
    <t>TOTAL (Location)</t>
  </si>
  <si>
    <t>Estimated Extent (Cubic Feet) of Containers in Each Location</t>
  </si>
  <si>
    <t>Flats - Ledgers (Unknown Size)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</si>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</sst>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1" xfId="0" applyBorder="1"/>
    <xf numFmtId="0" fontId="4" fillId="0" borderId="3" xfId="0" applyFont="1" applyBorder="1"/>
    <xf numFmtId="0" fontId="4" fillId="0" borderId="4" xfId="0" applyFont="1" applyBorder="1"/>
    <xf numFmtId="0" fontId="0" fillId="0" borderId="2" xfId="0" applyBorder="1"/>
    <xf numFmtId="0" fontId="4" fillId="0" borderId="5" xfId="0" applyFont="1" applyBorder="1"/>
    <xf numFmtId="0" fontId="1" fillId="0" borderId="6" xfId="0" applyFont="1" applyBorder="1"/>
    <xf numFmtId="0" fontId="0" fillId="0" borderId="6" xfId="0" applyBorder="1"/>
    <xf numFmtId="0" fontId="2" fillId="0" borderId="1" xfId="0" applyFont="1" applyBorder="1"/>
    <xf numFmtId="0" fontId="1" fillId="0" borderId="8" xfId="0" applyFont="1" applyBorder="1"/>
    <xf numFmtId="0" fontId="0" fillId="0" borderId="7" xfId="0" applyBorder="1"/>
    <xf numFmtId="0" fontId="0" fillId="0" borderId="8" xfId="0" applyBorder="1"/>
    <xf numFmtId="0" fontId="4" fillId="3" borderId="9" xfId="0" applyFont="1" applyFill="1" applyBorder="1"/>
    <xf numFmtId="0" fontId="0" fillId="3" borderId="10" xfId="0" applyFill="1" applyBorder="1"/>
    <xf numFmtId="0" fontId="2" fillId="3" borderId="9" xfId="0" applyFont="1" applyFill="1" applyBorder="1"/>
    <xf numFmtId="0" fontId="1" fillId="3" borderId="10" xfId="0" applyFont="1" applyFill="1" applyBorder="1"/>
    <xf numFmtId="0" fontId="2" fillId="3" borderId="11" xfId="0" applyFont="1" applyFill="1" applyBorder="1"/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2" fillId="0" borderId="6" xfId="0" applyFont="1" applyBorder="1"/>
    <xf numFmtId="0" fontId="1" fillId="0" borderId="15" xfId="0" applyFont="1" applyBorder="1"/>
    <xf numFmtId="0" fontId="1" fillId="3" borderId="16" xfId="0" applyFont="1" applyFill="1" applyBorder="1"/>
    <xf numFmtId="0" fontId="4" fillId="3" borderId="11" xfId="0" applyFont="1" applyFill="1" applyBorder="1"/>
    <xf numFmtId="0" fontId="0" fillId="0" borderId="15" xfId="0" applyBorder="1"/>
    <xf numFmtId="0" fontId="0" fillId="3" borderId="16" xfId="0" applyFill="1" applyBorder="1"/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zoomScale="120" zoomScaleNormal="120" workbookViewId="0">
      <selection activeCell="K2" sqref="K2"/>
    </sheetView>
  </sheetViews>
  <sheetFormatPr defaultRowHeight="15" x14ac:dyDescent="0.25"/>
  <cols>
    <col min="1" max="1" width="23.140625" customWidth="1"/>
    <col min="2" max="2" width="12.42578125" customWidth="1"/>
    <col min="3" max="3" width="20.7109375" customWidth="1"/>
    <col min="4" max="4" width="15.140625" customWidth="1"/>
    <col min="5" max="5" width="15.5703125" customWidth="1"/>
    <col min="6" max="6" width="14" customWidth="1"/>
    <col min="7" max="7" width="17" customWidth="1"/>
    <col min="8" max="8" width="13.140625" customWidth="1"/>
    <col min="9" max="9" width="20.42578125" customWidth="1"/>
    <col min="11" max="14" width="9.140625" customWidth="1"/>
  </cols>
  <sheetData>
    <row r="1" spans="1:9" ht="23.25" x14ac:dyDescent="0.35">
      <c r="A1" s="28" t="s">
        <v>0</v>
      </c>
      <c r="B1" s="28"/>
      <c r="C1" s="28"/>
      <c r="D1" s="28"/>
      <c r="E1" s="28"/>
      <c r="F1" s="28"/>
      <c r="G1" s="28"/>
      <c r="H1" s="28"/>
      <c r="I1" s="29"/>
    </row>
    <row r="2" spans="1:9" x14ac:dyDescent="0.2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22" t="s">
        <v>8</v>
      </c>
      <c r="I2" s="18" t="s">
        <v>9</v>
      </c>
    </row>
    <row r="3" spans="1:9" x14ac:dyDescent="0.25">
      <c r="A3" s="1" t="s">
        <v>10</v>
      </c>
      <c r="B3" s="1">
        <v>22366</v>
      </c>
      <c r="C3" s="1">
        <v>824</v>
      </c>
      <c r="D3" s="1">
        <v>27000</v>
      </c>
      <c r="E3" s="1">
        <v>204</v>
      </c>
      <c r="F3" s="1">
        <v>1583</v>
      </c>
      <c r="G3" s="1">
        <v>3200</v>
      </c>
      <c r="H3" s="8">
        <v>0</v>
      </c>
      <c r="I3" s="19">
        <f>SUM(B3:H3)</f>
        <v>55177</v>
      </c>
    </row>
    <row r="4" spans="1:9" x14ac:dyDescent="0.25">
      <c r="A4" s="1" t="s">
        <v>11</v>
      </c>
      <c r="B4" s="1">
        <v>18570</v>
      </c>
      <c r="C4" s="1">
        <v>98</v>
      </c>
      <c r="D4" s="1">
        <v>0</v>
      </c>
      <c r="E4" s="1">
        <v>1154</v>
      </c>
      <c r="F4" s="1">
        <v>3427</v>
      </c>
      <c r="G4" s="1">
        <v>0</v>
      </c>
      <c r="H4" s="8">
        <v>0</v>
      </c>
      <c r="I4" s="19">
        <f t="shared" ref="I4:I17" si="0">SUM(B4:H4)</f>
        <v>23249</v>
      </c>
    </row>
    <row r="5" spans="1:9" x14ac:dyDescent="0.25">
      <c r="A5" s="1" t="s">
        <v>12</v>
      </c>
      <c r="B5" s="1">
        <v>3749</v>
      </c>
      <c r="C5" s="1">
        <v>41</v>
      </c>
      <c r="D5" s="1">
        <v>0</v>
      </c>
      <c r="E5" s="1">
        <v>159</v>
      </c>
      <c r="F5" s="1">
        <v>1786</v>
      </c>
      <c r="G5" s="1">
        <v>0</v>
      </c>
      <c r="H5" s="8">
        <v>0</v>
      </c>
      <c r="I5" s="19">
        <f t="shared" si="0"/>
        <v>5735</v>
      </c>
    </row>
    <row r="6" spans="1:9" x14ac:dyDescent="0.25">
      <c r="A6" s="1" t="s">
        <v>13</v>
      </c>
      <c r="B6" s="1">
        <v>229</v>
      </c>
      <c r="C6" s="1">
        <v>3</v>
      </c>
      <c r="D6" s="1">
        <v>0</v>
      </c>
      <c r="E6" s="1">
        <v>67</v>
      </c>
      <c r="F6" s="1">
        <v>171</v>
      </c>
      <c r="G6" s="1">
        <v>0</v>
      </c>
      <c r="H6" s="8">
        <v>0</v>
      </c>
      <c r="I6" s="19">
        <f t="shared" si="0"/>
        <v>470</v>
      </c>
    </row>
    <row r="7" spans="1:9" x14ac:dyDescent="0.25">
      <c r="A7" s="1" t="s">
        <v>14</v>
      </c>
      <c r="B7" s="1">
        <v>990</v>
      </c>
      <c r="C7" s="1">
        <v>36</v>
      </c>
      <c r="D7" s="1">
        <v>0</v>
      </c>
      <c r="E7" s="1">
        <v>1705</v>
      </c>
      <c r="F7" s="1">
        <v>1237</v>
      </c>
      <c r="G7" s="1">
        <v>0</v>
      </c>
      <c r="H7" s="8">
        <v>0</v>
      </c>
      <c r="I7" s="19">
        <f t="shared" si="0"/>
        <v>3968</v>
      </c>
    </row>
    <row r="8" spans="1:9" x14ac:dyDescent="0.25">
      <c r="A8" s="1" t="s">
        <v>15</v>
      </c>
      <c r="B8" s="1">
        <v>2472</v>
      </c>
      <c r="C8" s="1">
        <v>447</v>
      </c>
      <c r="D8" s="1">
        <v>0</v>
      </c>
      <c r="E8" s="1">
        <v>473</v>
      </c>
      <c r="F8" s="1">
        <v>1041</v>
      </c>
      <c r="G8" s="1">
        <v>0</v>
      </c>
      <c r="H8" s="8">
        <v>0</v>
      </c>
      <c r="I8" s="19">
        <f t="shared" si="0"/>
        <v>4433</v>
      </c>
    </row>
    <row r="9" spans="1:9" x14ac:dyDescent="0.25">
      <c r="A9" s="1" t="s">
        <v>16</v>
      </c>
      <c r="B9" s="1">
        <v>4958</v>
      </c>
      <c r="C9" s="1">
        <v>212</v>
      </c>
      <c r="D9" s="1">
        <v>9</v>
      </c>
      <c r="E9" s="1">
        <v>133</v>
      </c>
      <c r="F9" s="1">
        <v>183</v>
      </c>
      <c r="G9" s="1">
        <v>0</v>
      </c>
      <c r="H9" s="8">
        <v>0</v>
      </c>
      <c r="I9" s="19">
        <f t="shared" si="0"/>
        <v>5495</v>
      </c>
    </row>
    <row r="10" spans="1:9" x14ac:dyDescent="0.25">
      <c r="A10" s="1" t="s">
        <v>17</v>
      </c>
      <c r="B10" s="1">
        <v>4828</v>
      </c>
      <c r="C10" s="1">
        <v>419</v>
      </c>
      <c r="D10" s="1">
        <v>1657</v>
      </c>
      <c r="E10" s="1">
        <v>275</v>
      </c>
      <c r="F10" s="1">
        <v>1542</v>
      </c>
      <c r="G10" s="1">
        <v>0</v>
      </c>
      <c r="H10" s="8">
        <v>0</v>
      </c>
      <c r="I10" s="19">
        <f t="shared" si="0"/>
        <v>8721</v>
      </c>
    </row>
    <row r="11" spans="1:9" x14ac:dyDescent="0.25">
      <c r="A11" s="1" t="s">
        <v>18</v>
      </c>
      <c r="B11" s="1">
        <v>3996</v>
      </c>
      <c r="C11" s="1">
        <v>1265</v>
      </c>
      <c r="D11" s="1">
        <v>1522</v>
      </c>
      <c r="E11" s="1">
        <v>0</v>
      </c>
      <c r="F11" s="1">
        <v>444</v>
      </c>
      <c r="G11" s="1">
        <v>0</v>
      </c>
      <c r="H11" s="8">
        <v>0</v>
      </c>
      <c r="I11" s="19">
        <f t="shared" si="0"/>
        <v>7227</v>
      </c>
    </row>
    <row r="12" spans="1:9" x14ac:dyDescent="0.25">
      <c r="A12" s="1" t="s">
        <v>19</v>
      </c>
      <c r="B12" s="1">
        <v>196</v>
      </c>
      <c r="C12" s="1">
        <v>420</v>
      </c>
      <c r="D12" s="1">
        <v>13</v>
      </c>
      <c r="E12" s="1">
        <v>0</v>
      </c>
      <c r="F12" s="1">
        <v>0</v>
      </c>
      <c r="G12" s="1">
        <v>0</v>
      </c>
      <c r="H12" s="8">
        <v>0</v>
      </c>
      <c r="I12" s="19">
        <f t="shared" si="0"/>
        <v>629</v>
      </c>
    </row>
    <row r="13" spans="1:9" x14ac:dyDescent="0.25">
      <c r="A13" s="1" t="s">
        <v>20</v>
      </c>
      <c r="B13" s="1">
        <v>0</v>
      </c>
      <c r="C13" s="1">
        <v>1889</v>
      </c>
      <c r="D13" s="1">
        <v>4203</v>
      </c>
      <c r="E13" s="1">
        <v>0</v>
      </c>
      <c r="F13" s="1">
        <v>0</v>
      </c>
      <c r="G13" s="1">
        <v>0</v>
      </c>
      <c r="H13" s="8">
        <v>0</v>
      </c>
      <c r="I13" s="19">
        <f t="shared" si="0"/>
        <v>6092</v>
      </c>
    </row>
    <row r="14" spans="1:9" x14ac:dyDescent="0.25">
      <c r="A14" s="1" t="s">
        <v>21</v>
      </c>
      <c r="B14" s="1">
        <v>68</v>
      </c>
      <c r="C14" s="1">
        <v>0</v>
      </c>
      <c r="D14" s="1">
        <v>0</v>
      </c>
      <c r="E14" s="1">
        <v>82</v>
      </c>
      <c r="F14" s="1">
        <v>151</v>
      </c>
      <c r="G14" s="1">
        <v>0</v>
      </c>
      <c r="H14" s="8">
        <v>0</v>
      </c>
      <c r="I14" s="19">
        <f t="shared" si="0"/>
        <v>301</v>
      </c>
    </row>
    <row r="15" spans="1:9" x14ac:dyDescent="0.25">
      <c r="A15" s="1" t="s">
        <v>22</v>
      </c>
      <c r="B15" s="1">
        <v>0</v>
      </c>
      <c r="C15" s="1">
        <v>465</v>
      </c>
      <c r="D15" s="1">
        <v>0</v>
      </c>
      <c r="E15" s="1">
        <v>0</v>
      </c>
      <c r="F15" s="1">
        <v>0</v>
      </c>
      <c r="G15" s="1">
        <v>0</v>
      </c>
      <c r="H15" s="8">
        <v>0</v>
      </c>
      <c r="I15" s="19">
        <f t="shared" si="0"/>
        <v>465</v>
      </c>
    </row>
    <row r="16" spans="1:9" x14ac:dyDescent="0.25">
      <c r="A16" s="1" t="s">
        <v>23</v>
      </c>
      <c r="B16" s="1">
        <v>0</v>
      </c>
      <c r="C16" s="1">
        <v>87</v>
      </c>
      <c r="D16" s="1">
        <v>0</v>
      </c>
      <c r="E16" s="1">
        <v>0</v>
      </c>
      <c r="F16" s="1">
        <v>0</v>
      </c>
      <c r="G16" s="1">
        <v>0</v>
      </c>
      <c r="H16" s="8">
        <v>0</v>
      </c>
      <c r="I16" s="19">
        <f t="shared" si="0"/>
        <v>87</v>
      </c>
    </row>
    <row r="17" spans="1:9" x14ac:dyDescent="0.25">
      <c r="A17" s="11" t="s">
        <v>24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23">
        <v>600</v>
      </c>
      <c r="I17" s="20">
        <f t="shared" si="0"/>
        <v>600</v>
      </c>
    </row>
    <row r="18" spans="1:9" x14ac:dyDescent="0.25">
      <c r="A18" s="16" t="s">
        <v>25</v>
      </c>
      <c r="B18" s="17">
        <f>SUM(B3:B17)</f>
        <v>62422</v>
      </c>
      <c r="C18" s="17">
        <f t="shared" ref="C18:I18" si="1">SUM(C3:C17)</f>
        <v>6206</v>
      </c>
      <c r="D18" s="17">
        <f t="shared" si="1"/>
        <v>34404</v>
      </c>
      <c r="E18" s="17">
        <f t="shared" si="1"/>
        <v>4252</v>
      </c>
      <c r="F18" s="17">
        <f t="shared" si="1"/>
        <v>11565</v>
      </c>
      <c r="G18" s="17">
        <f t="shared" si="1"/>
        <v>3200</v>
      </c>
      <c r="H18" s="24">
        <f t="shared" si="1"/>
        <v>600</v>
      </c>
      <c r="I18" s="21">
        <f t="shared" si="1"/>
        <v>122649</v>
      </c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D20" s="2"/>
      <c r="E20" s="2"/>
      <c r="F20" s="2"/>
      <c r="G20" s="2"/>
      <c r="H20" s="2"/>
      <c r="I20" s="2"/>
    </row>
    <row r="21" spans="1:9" ht="23.25" x14ac:dyDescent="0.35">
      <c r="A21" s="28" t="s">
        <v>26</v>
      </c>
      <c r="B21" s="28"/>
      <c r="C21" s="28"/>
      <c r="D21" s="28"/>
      <c r="E21" s="28"/>
      <c r="F21" s="28"/>
      <c r="G21" s="28"/>
      <c r="H21" s="28"/>
      <c r="I21" s="29"/>
    </row>
    <row r="22" spans="1:9" x14ac:dyDescent="0.25">
      <c r="A22" s="4" t="s">
        <v>1</v>
      </c>
      <c r="B22" s="5" t="s">
        <v>2</v>
      </c>
      <c r="C22" s="5" t="s">
        <v>3</v>
      </c>
      <c r="D22" s="5" t="s">
        <v>4</v>
      </c>
      <c r="E22" s="5" t="s">
        <v>5</v>
      </c>
      <c r="F22" s="5" t="s">
        <v>6</v>
      </c>
      <c r="G22" s="5" t="s">
        <v>7</v>
      </c>
      <c r="H22" s="7" t="s">
        <v>8</v>
      </c>
      <c r="I22" s="25" t="s">
        <v>9</v>
      </c>
    </row>
    <row r="23" spans="1:9" x14ac:dyDescent="0.25">
      <c r="A23" s="6" t="s">
        <v>10</v>
      </c>
      <c r="B23" s="1">
        <v>22366</v>
      </c>
      <c r="C23" s="1">
        <v>824</v>
      </c>
      <c r="D23" s="1">
        <v>27000</v>
      </c>
      <c r="E23" s="1">
        <v>204</v>
      </c>
      <c r="F23" s="1">
        <v>1583</v>
      </c>
      <c r="G23" s="1">
        <v>3200</v>
      </c>
      <c r="H23" s="8">
        <v>0</v>
      </c>
      <c r="I23" s="19">
        <f>SUM(B23:H23)</f>
        <v>55177</v>
      </c>
    </row>
    <row r="24" spans="1:9" x14ac:dyDescent="0.25">
      <c r="A24" s="6" t="s">
        <v>11</v>
      </c>
      <c r="B24" s="3">
        <v>7428</v>
      </c>
      <c r="C24" s="3">
        <v>39.200000000000003</v>
      </c>
      <c r="D24" s="3"/>
      <c r="E24" s="3">
        <v>461.6</v>
      </c>
      <c r="F24" s="3">
        <v>1370.8000000000002</v>
      </c>
      <c r="G24" s="3"/>
      <c r="H24" s="9"/>
      <c r="I24" s="19">
        <f t="shared" ref="I24:I38" si="2">SUM(B24:H24)</f>
        <v>9299.6</v>
      </c>
    </row>
    <row r="25" spans="1:9" x14ac:dyDescent="0.25">
      <c r="A25" s="6" t="s">
        <v>12</v>
      </c>
      <c r="B25" s="3">
        <v>749.80000000000007</v>
      </c>
      <c r="C25" s="3">
        <v>8.2000000000000011</v>
      </c>
      <c r="D25" s="3"/>
      <c r="E25" s="3">
        <v>31.8</v>
      </c>
      <c r="F25" s="3">
        <v>357.20000000000005</v>
      </c>
      <c r="G25" s="3"/>
      <c r="H25" s="9"/>
      <c r="I25" s="19">
        <f t="shared" si="2"/>
        <v>1147</v>
      </c>
    </row>
    <row r="26" spans="1:9" x14ac:dyDescent="0.25">
      <c r="A26" s="6" t="s">
        <v>13</v>
      </c>
      <c r="B26" s="3">
        <v>114.5</v>
      </c>
      <c r="C26" s="3">
        <v>1.5</v>
      </c>
      <c r="D26" s="3"/>
      <c r="E26" s="3">
        <v>33.5</v>
      </c>
      <c r="F26" s="3">
        <v>85.5</v>
      </c>
      <c r="G26" s="3"/>
      <c r="H26" s="9"/>
      <c r="I26" s="19">
        <f t="shared" si="2"/>
        <v>235</v>
      </c>
    </row>
    <row r="27" spans="1:9" x14ac:dyDescent="0.25">
      <c r="A27" s="6" t="s">
        <v>14</v>
      </c>
      <c r="B27" s="3">
        <v>326.7</v>
      </c>
      <c r="C27" s="3">
        <v>11.88</v>
      </c>
      <c r="D27" s="3"/>
      <c r="E27" s="3">
        <v>562.65</v>
      </c>
      <c r="F27" s="3">
        <v>408.21000000000004</v>
      </c>
      <c r="G27" s="3"/>
      <c r="H27" s="9"/>
      <c r="I27" s="19">
        <f t="shared" si="2"/>
        <v>1309.44</v>
      </c>
    </row>
    <row r="28" spans="1:9" x14ac:dyDescent="0.25">
      <c r="A28" s="6" t="s">
        <v>15</v>
      </c>
      <c r="B28" s="3">
        <v>823.18</v>
      </c>
      <c r="C28" s="3">
        <v>148.851</v>
      </c>
      <c r="D28" s="3"/>
      <c r="E28" s="3">
        <v>157.50900000000001</v>
      </c>
      <c r="F28" s="3">
        <v>346.65300000000002</v>
      </c>
      <c r="G28" s="3"/>
      <c r="H28" s="9"/>
      <c r="I28" s="19">
        <f t="shared" si="2"/>
        <v>1476.193</v>
      </c>
    </row>
    <row r="29" spans="1:9" x14ac:dyDescent="0.25">
      <c r="A29" s="6" t="s">
        <v>16</v>
      </c>
      <c r="B29" s="3">
        <v>495.8</v>
      </c>
      <c r="C29" s="3">
        <v>21.200000000000003</v>
      </c>
      <c r="D29" s="3">
        <v>0.9</v>
      </c>
      <c r="E29" s="3">
        <v>13.3</v>
      </c>
      <c r="F29" s="3">
        <v>18.3</v>
      </c>
      <c r="G29" s="3"/>
      <c r="H29" s="9"/>
      <c r="I29" s="19">
        <f t="shared" si="2"/>
        <v>549.49999999999989</v>
      </c>
    </row>
    <row r="30" spans="1:9" x14ac:dyDescent="0.25">
      <c r="A30" s="6" t="s">
        <v>17</v>
      </c>
      <c r="B30" s="3">
        <v>1607.7240000000002</v>
      </c>
      <c r="C30" s="3">
        <v>139.52700000000002</v>
      </c>
      <c r="D30" s="3">
        <v>551.78100000000006</v>
      </c>
      <c r="E30" s="3">
        <v>91.575000000000003</v>
      </c>
      <c r="F30" s="3">
        <v>513.48599999999999</v>
      </c>
      <c r="G30" s="3"/>
      <c r="H30" s="9"/>
      <c r="I30" s="19">
        <f t="shared" si="2"/>
        <v>2904.0929999999998</v>
      </c>
    </row>
    <row r="31" spans="1:9" x14ac:dyDescent="0.25">
      <c r="A31" s="6" t="s">
        <v>18</v>
      </c>
      <c r="B31" s="3">
        <v>98</v>
      </c>
      <c r="C31" s="3">
        <v>632.5</v>
      </c>
      <c r="D31" s="3">
        <v>761</v>
      </c>
      <c r="E31" s="3"/>
      <c r="F31" s="3">
        <v>222</v>
      </c>
      <c r="G31" s="3"/>
      <c r="H31" s="9"/>
      <c r="I31" s="19">
        <f t="shared" si="2"/>
        <v>1713.5</v>
      </c>
    </row>
    <row r="32" spans="1:9" x14ac:dyDescent="0.25">
      <c r="A32" s="6" t="s">
        <v>19</v>
      </c>
      <c r="B32" s="3">
        <v>196</v>
      </c>
      <c r="C32" s="3">
        <v>420</v>
      </c>
      <c r="D32" s="3">
        <v>13</v>
      </c>
      <c r="E32" s="3"/>
      <c r="F32" s="3"/>
      <c r="G32" s="3"/>
      <c r="H32" s="9"/>
      <c r="I32" s="19">
        <f t="shared" si="2"/>
        <v>629</v>
      </c>
    </row>
    <row r="33" spans="1:9" x14ac:dyDescent="0.25">
      <c r="A33" s="6" t="s">
        <v>27</v>
      </c>
      <c r="B33" s="3"/>
      <c r="C33" s="3">
        <v>629.03700000000003</v>
      </c>
      <c r="D33" s="3">
        <v>1399.5990000000002</v>
      </c>
      <c r="E33" s="3"/>
      <c r="F33" s="3"/>
      <c r="G33" s="3"/>
      <c r="H33" s="9"/>
      <c r="I33" s="19">
        <f t="shared" si="2"/>
        <v>2028.6360000000002</v>
      </c>
    </row>
    <row r="34" spans="1:9" x14ac:dyDescent="0.25">
      <c r="A34" s="6" t="s">
        <v>21</v>
      </c>
      <c r="B34" s="3">
        <v>40.799999999999997</v>
      </c>
      <c r="C34" s="3"/>
      <c r="D34" s="3"/>
      <c r="E34" s="3">
        <v>49.199999999999996</v>
      </c>
      <c r="F34" s="3">
        <v>90.6</v>
      </c>
      <c r="G34" s="3"/>
      <c r="H34" s="9"/>
      <c r="I34" s="19">
        <f t="shared" si="2"/>
        <v>180.6</v>
      </c>
    </row>
    <row r="35" spans="1:9" x14ac:dyDescent="0.25">
      <c r="A35" s="6" t="s">
        <v>22</v>
      </c>
      <c r="B35" s="3"/>
      <c r="C35" s="3">
        <v>930</v>
      </c>
      <c r="D35" s="3"/>
      <c r="E35" s="3"/>
      <c r="F35" s="3"/>
      <c r="G35" s="3"/>
      <c r="H35" s="9"/>
      <c r="I35" s="19">
        <f t="shared" si="2"/>
        <v>930</v>
      </c>
    </row>
    <row r="36" spans="1:9" x14ac:dyDescent="0.25">
      <c r="A36" s="6" t="s">
        <v>23</v>
      </c>
      <c r="B36" s="3"/>
      <c r="C36" s="3">
        <v>8.6999999999999993</v>
      </c>
      <c r="D36" s="3"/>
      <c r="E36" s="3"/>
      <c r="F36" s="3"/>
      <c r="G36" s="3"/>
      <c r="H36" s="9"/>
      <c r="I36" s="19">
        <f t="shared" si="2"/>
        <v>8.6999999999999993</v>
      </c>
    </row>
    <row r="37" spans="1:9" x14ac:dyDescent="0.25">
      <c r="A37" s="12" t="s">
        <v>24</v>
      </c>
      <c r="B37" s="13"/>
      <c r="C37" s="13"/>
      <c r="D37" s="13"/>
      <c r="E37" s="13"/>
      <c r="F37" s="13"/>
      <c r="G37" s="13"/>
      <c r="H37" s="26" t="s">
        <v>28</v>
      </c>
      <c r="I37" s="20">
        <f t="shared" si="2"/>
        <v>0</v>
      </c>
    </row>
    <row r="38" spans="1:9" x14ac:dyDescent="0.25">
      <c r="A38" s="14" t="s">
        <v>25</v>
      </c>
      <c r="B38" s="15">
        <v>34246.5</v>
      </c>
      <c r="C38" s="15">
        <v>3814.56</v>
      </c>
      <c r="D38" s="15">
        <v>29726.28</v>
      </c>
      <c r="E38" s="15">
        <v>1605.134</v>
      </c>
      <c r="F38" s="15">
        <v>4995.7490000000007</v>
      </c>
      <c r="G38" s="15">
        <v>3200</v>
      </c>
      <c r="H38" s="27">
        <v>0</v>
      </c>
      <c r="I38" s="21">
        <f t="shared" si="2"/>
        <v>77588.222999999998</v>
      </c>
    </row>
  </sheetData>
  <sheetProtection algorithmName="SHA-512" hashValue="hwW/TXdAQUJsh47Sbrs8lsSPf3dh415vhBRuap+VfxyJsCwDSPP3CjV5RYZlrKdONoOACp21Jm0vcMdTpygjOg==" saltValue="Tw0nJ3nSscbC5IKO48qixA==" spinCount="100000" sheet="1" objects="1" scenarios="1"/>
  <mergeCells count="2">
    <mergeCell ref="A1:I1"/>
    <mergeCell ref="A21:I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F09A302E118041BE99DBF75EE2FCCD" ma:contentTypeVersion="3" ma:contentTypeDescription="Create a new document." ma:contentTypeScope="" ma:versionID="d2230a605c20a890560921c830d5e030">
  <xsd:schema xmlns:xsd="http://www.w3.org/2001/XMLSchema" xmlns:xs="http://www.w3.org/2001/XMLSchema" xmlns:p="http://schemas.microsoft.com/office/2006/metadata/properties" xmlns:ns2="b673862a-8ea7-42d4-a3f5-28df12f432cd" targetNamespace="http://schemas.microsoft.com/office/2006/metadata/properties" ma:root="true" ma:fieldsID="6e91d30a05be4cc99d25a87b57992e38" ns2:_="">
    <xsd:import namespace="b673862a-8ea7-42d4-a3f5-28df12f432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3862a-8ea7-42d4-a3f5-28df12f43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382B8A-9B7C-485C-AC99-042474EE85A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EF8F47-EE6A-429E-9E8A-CA2033533D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2AA2E1-70C8-4BA7-A7A3-562DD8967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73862a-8ea7-42d4-a3f5-28df12f43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Embry, Angela</dc:creator>
  <cp:keywords/>
  <dc:description/>
  <cp:lastModifiedBy>Embry, Angela</cp:lastModifiedBy>
  <cp:revision/>
  <dcterms:created xsi:type="dcterms:W3CDTF">2025-04-23T19:58:12Z</dcterms:created>
  <dcterms:modified xsi:type="dcterms:W3CDTF">2025-06-16T16:13:24Z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0x010100CDF09A302E118041BE99DBF75EE2FCCD</vt:lpwstr>
  </property>
  <property fmtid="{D5CDD505-2E9C-101B-9397-08002B2CF9AE}" pid="3" name="MediaServiceImageTags">
    <vt:lpwstr/>
  </property>
</Properties>
</file>